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05" windowWidth="16275" windowHeight="8715"/>
  </bookViews>
  <sheets>
    <sheet name="Лист1" sheetId="1" r:id="rId1"/>
    <sheet name="Лист3" sheetId="3" r:id="rId2"/>
    <sheet name="лист2" sheetId="4" r:id="rId3"/>
  </sheets>
  <calcPr calcId="145621"/>
</workbook>
</file>

<file path=xl/calcChain.xml><?xml version="1.0" encoding="utf-8"?>
<calcChain xmlns="http://schemas.openxmlformats.org/spreadsheetml/2006/main">
  <c r="P26" i="1" l="1"/>
  <c r="D24" i="4" l="1"/>
  <c r="E24" i="4"/>
  <c r="H24" i="4" s="1"/>
  <c r="H9" i="4"/>
  <c r="E10" i="4"/>
  <c r="H10" i="4" s="1"/>
  <c r="H13" i="4"/>
  <c r="E14" i="4"/>
  <c r="H14" i="4" s="1"/>
  <c r="H17" i="4"/>
  <c r="H18" i="4"/>
  <c r="E19" i="4"/>
  <c r="E20" i="4"/>
  <c r="H21" i="4"/>
  <c r="H22" i="4"/>
  <c r="E23" i="4"/>
  <c r="E7" i="4"/>
  <c r="H7" i="4" s="1"/>
  <c r="H8" i="4"/>
  <c r="H11" i="4"/>
  <c r="H12" i="4"/>
  <c r="H15" i="4"/>
  <c r="H16" i="4"/>
  <c r="H19" i="4"/>
  <c r="H20" i="4"/>
  <c r="H23" i="4"/>
  <c r="F24" i="4"/>
  <c r="C24" i="4"/>
  <c r="N24" i="1" l="1"/>
  <c r="N10" i="1"/>
  <c r="K24" i="1"/>
  <c r="K19" i="1"/>
  <c r="K15" i="1"/>
  <c r="K14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7" i="1"/>
  <c r="G24" i="4" l="1"/>
  <c r="F24" i="1" l="1"/>
  <c r="E24" i="1"/>
  <c r="G24" i="1" l="1"/>
  <c r="D25" i="3"/>
  <c r="H7" i="1" l="1"/>
  <c r="H19" i="1"/>
  <c r="P19" i="1" s="1"/>
  <c r="H15" i="1"/>
  <c r="P15" i="1" s="1"/>
  <c r="H10" i="1"/>
  <c r="P10" i="1" s="1"/>
  <c r="H23" i="1"/>
  <c r="P23" i="1" s="1"/>
  <c r="H18" i="1"/>
  <c r="P18" i="1" s="1"/>
  <c r="H14" i="1"/>
  <c r="P14" i="1" s="1"/>
  <c r="H9" i="1"/>
  <c r="P9" i="1" s="1"/>
  <c r="H21" i="1"/>
  <c r="P21" i="1" s="1"/>
  <c r="H17" i="1"/>
  <c r="P17" i="1" s="1"/>
  <c r="H13" i="1"/>
  <c r="P13" i="1" s="1"/>
  <c r="H8" i="1"/>
  <c r="P8" i="1" s="1"/>
  <c r="H20" i="1"/>
  <c r="P20" i="1" s="1"/>
  <c r="H16" i="1"/>
  <c r="P16" i="1" s="1"/>
  <c r="H12" i="1"/>
  <c r="P12" i="1" s="1"/>
  <c r="F17" i="3"/>
  <c r="F22" i="3"/>
  <c r="F21" i="3"/>
  <c r="F12" i="3"/>
  <c r="F9" i="3"/>
  <c r="F16" i="3"/>
  <c r="F11" i="3"/>
  <c r="F18" i="3"/>
  <c r="F23" i="3"/>
  <c r="F14" i="3"/>
  <c r="F15" i="3"/>
  <c r="F20" i="3"/>
  <c r="F24" i="3"/>
  <c r="F8" i="3"/>
  <c r="F13" i="3"/>
  <c r="H24" i="1" l="1"/>
  <c r="P24" i="1" s="1"/>
  <c r="P7" i="1"/>
</calcChain>
</file>

<file path=xl/sharedStrings.xml><?xml version="1.0" encoding="utf-8"?>
<sst xmlns="http://schemas.openxmlformats.org/spreadsheetml/2006/main" count="93" uniqueCount="52">
  <si>
    <t>Наименование поселений</t>
  </si>
  <si>
    <t>Почепское городское поселение</t>
  </si>
  <si>
    <t>Рамасухское городское поселение</t>
  </si>
  <si>
    <t>Бакланское сельское поселение</t>
  </si>
  <si>
    <t xml:space="preserve">Бельковское сельское поселение </t>
  </si>
  <si>
    <t>Валуецкое сельское поселение</t>
  </si>
  <si>
    <t>Витовское сельское поселение</t>
  </si>
  <si>
    <t>Гущинское сельское поселение</t>
  </si>
  <si>
    <t>Дмитровское сельское поселение</t>
  </si>
  <si>
    <t>Доманичское сельское поселение</t>
  </si>
  <si>
    <t>Краснорогское сельское поселение</t>
  </si>
  <si>
    <t>Московское сельское поселение</t>
  </si>
  <si>
    <t>Первомайское сельское поселение</t>
  </si>
  <si>
    <t>Польниковское сельское поселение</t>
  </si>
  <si>
    <t>Рагозинское сельское поселение</t>
  </si>
  <si>
    <t>Речицкое сельское поселение</t>
  </si>
  <si>
    <t>Сетоловское сельское поселение</t>
  </si>
  <si>
    <t>Семецкое сельское поселение</t>
  </si>
  <si>
    <t>Титовское сельское поселение</t>
  </si>
  <si>
    <t>Чоповское сельское поселение</t>
  </si>
  <si>
    <t>ИТОГО</t>
  </si>
  <si>
    <t>(руб.)</t>
  </si>
  <si>
    <t>Площадь жилищного фонда</t>
  </si>
  <si>
    <t>Объем межбюджетных трансфертов по уплате взносов</t>
  </si>
  <si>
    <t>Расходы про проведению капремонтов</t>
  </si>
  <si>
    <t>Численность жителей</t>
  </si>
  <si>
    <t>Всего на ЖКХ поселениям</t>
  </si>
  <si>
    <t>наименование поселений</t>
  </si>
  <si>
    <t>протяженность автомобильных дорог общего пользования местного значения , км. (по данным Брянскстата)</t>
  </si>
  <si>
    <t>иные межбюджетные трансферты поселению</t>
  </si>
  <si>
    <t>итого водопроводных объектов</t>
  </si>
  <si>
    <t>количество водопроводных башен</t>
  </si>
  <si>
    <t>первоначально утвержденный дорожный фонд, всего</t>
  </si>
  <si>
    <t>протяженность КНС (км)</t>
  </si>
  <si>
    <t>количество объектов теплоснабжения</t>
  </si>
  <si>
    <t>Сумма канцелярских расходов</t>
  </si>
  <si>
    <t>общий размер иных межбюджетных трансфертов на водоснабжение, водотоведение и теплоснабжение населения на 2017 год</t>
  </si>
  <si>
    <t>количество артезианских скважин</t>
  </si>
  <si>
    <t>сумма иных межбюджетных трансфертов на водоснабжение</t>
  </si>
  <si>
    <t>сумма иных межбюджетных трансфертов на водоснабжение в разрезе поселений</t>
  </si>
  <si>
    <t>сумма иных межбюджетных трансфертов на водоотведение</t>
  </si>
  <si>
    <t>сумма иных межбюджетных трансфертов на водоотведение в разрезе поселений</t>
  </si>
  <si>
    <t>сумма иных межбюджетных трансфертов на теплоснабжение</t>
  </si>
  <si>
    <t>сумма иных межбюджетных трансфертов на теплоснабжение в разрезе поселений</t>
  </si>
  <si>
    <t xml:space="preserve">Общая сумма иных межбюджетных трансфертов  поселениям на 2017 год </t>
  </si>
  <si>
    <t xml:space="preserve">суммы по исковым заявлениям </t>
  </si>
  <si>
    <t>таблица № 1 к приложению № 17 решения районного Совета от 26.12.2016 г. №</t>
  </si>
  <si>
    <t>таблица № 1 к приложению № 19 решения районного Совета от 26.12.2016 г. №</t>
  </si>
  <si>
    <t>таблица № 1 к приложению № 18 решения районного Совета от 26.12.2016 г. №</t>
  </si>
  <si>
    <t xml:space="preserve">Расчет иных межбюджетных трансфертов сельским поселениям из районного бюджета
на осуществление  части полномочий,на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законодательством, предусмотренных на 2017 год
</t>
  </si>
  <si>
    <t>Расчет иных межбюджетных трансфертов поселениям  из районного бюджета на осуществление части полномочий, предусмотренных соглашениями о передаче полномочий по 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 автомобильных дорог и осуществления дорожной деятельности  в соответствии с законодательством Российской Федерации   на 2017 год</t>
  </si>
  <si>
    <t xml:space="preserve">Расчет иных межбюджетных трансфертов сельским поселениям из районного бюджета
на осуществление  части полномочий, предусмотренных соглашениями о передаче полномочий на организацию в границах поселений тепло-, водоснабжения населения, водоотведения (за исключением полномочий по строительству водозаборных сооружений) на 2017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</si>
</sst>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 CYR"/>
      <charset val="204"/>
    </font>
    <font>
      <i/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4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1" fontId="0" fillId="0" borderId="1" xfId="0" applyNumberFormat="1" applyBorder="1"/>
    <xf numFmtId="0" fontId="1" fillId="0" borderId="0" xfId="0" applyFont="1"/>
    <xf numFmtId="0" fontId="0" fillId="2" borderId="1" xfId="0" applyFill="1" applyBorder="1" applyAlignment="1">
      <alignment vertical="center" wrapText="1"/>
    </xf>
    <xf numFmtId="0" fontId="0" fillId="2" borderId="1" xfId="0" applyFill="1" applyBorder="1"/>
    <xf numFmtId="1" fontId="0" fillId="2" borderId="1" xfId="0" applyNumberFormat="1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0" fontId="3" fillId="0" borderId="1" xfId="1" applyFont="1" applyFill="1" applyBorder="1" applyProtection="1">
      <protection locked="0"/>
    </xf>
    <xf numFmtId="43" fontId="0" fillId="0" borderId="1" xfId="2" applyFont="1" applyBorder="1"/>
    <xf numFmtId="164" fontId="0" fillId="0" borderId="1" xfId="0" applyNumberFormat="1" applyBorder="1"/>
    <xf numFmtId="1" fontId="0" fillId="3" borderId="1" xfId="0" applyNumberFormat="1" applyFill="1" applyBorder="1"/>
    <xf numFmtId="3" fontId="0" fillId="0" borderId="1" xfId="0" applyNumberFormat="1" applyBorder="1"/>
    <xf numFmtId="0" fontId="0" fillId="0" borderId="1" xfId="0" applyFill="1" applyBorder="1"/>
    <xf numFmtId="2" fontId="0" fillId="0" borderId="0" xfId="0" applyNumberFormat="1"/>
    <xf numFmtId="0" fontId="0" fillId="0" borderId="2" xfId="0" applyFill="1" applyBorder="1"/>
    <xf numFmtId="0" fontId="1" fillId="0" borderId="1" xfId="0" applyFont="1" applyBorder="1"/>
    <xf numFmtId="0" fontId="1" fillId="0" borderId="1" xfId="0" applyFont="1" applyFill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/>
    <xf numFmtId="43" fontId="5" fillId="0" borderId="1" xfId="0" applyNumberFormat="1" applyFont="1" applyBorder="1"/>
    <xf numFmtId="43" fontId="5" fillId="0" borderId="1" xfId="2" applyFont="1" applyBorder="1"/>
    <xf numFmtId="1" fontId="0" fillId="0" borderId="0" xfId="0" applyNumberFormat="1"/>
    <xf numFmtId="3" fontId="0" fillId="0" borderId="0" xfId="0" applyNumberFormat="1"/>
    <xf numFmtId="2" fontId="0" fillId="0" borderId="1" xfId="0" applyNumberFormat="1" applyBorder="1"/>
    <xf numFmtId="2" fontId="5" fillId="0" borderId="1" xfId="0" applyNumberFormat="1" applyFont="1" applyBorder="1"/>
    <xf numFmtId="4" fontId="5" fillId="0" borderId="1" xfId="0" applyNumberFormat="1" applyFont="1" applyBorder="1"/>
    <xf numFmtId="4" fontId="0" fillId="0" borderId="1" xfId="0" applyNumberFormat="1" applyBorder="1"/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3">
    <cellStyle name="Обычный" xfId="0" builtinId="0"/>
    <cellStyle name="Обычный_method_2_1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27"/>
  <sheetViews>
    <sheetView tabSelected="1" topLeftCell="A4" workbookViewId="0">
      <selection activeCell="J28" sqref="J28"/>
    </sheetView>
  </sheetViews>
  <sheetFormatPr defaultRowHeight="15" x14ac:dyDescent="0.25"/>
  <cols>
    <col min="1" max="1" width="4.42578125" customWidth="1"/>
    <col min="2" max="2" width="29.85546875" customWidth="1"/>
    <col min="3" max="3" width="12.28515625" customWidth="1"/>
    <col min="4" max="4" width="10" customWidth="1"/>
    <col min="5" max="6" width="8" customWidth="1"/>
    <col min="7" max="7" width="8.5703125" customWidth="1"/>
    <col min="8" max="8" width="11.7109375" customWidth="1"/>
    <col min="9" max="9" width="10.5703125" customWidth="1"/>
    <col min="10" max="10" width="8.85546875" customWidth="1"/>
    <col min="11" max="11" width="10.7109375" customWidth="1"/>
    <col min="12" max="12" width="9.85546875" customWidth="1"/>
    <col min="13" max="13" width="8.28515625" customWidth="1"/>
    <col min="14" max="14" width="9.85546875" customWidth="1"/>
    <col min="15" max="15" width="10.5703125" customWidth="1"/>
    <col min="16" max="16" width="10.85546875" customWidth="1"/>
  </cols>
  <sheetData>
    <row r="1" spans="2:19" ht="30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32" t="s">
        <v>46</v>
      </c>
      <c r="M1" s="32"/>
      <c r="N1" s="32"/>
      <c r="O1" s="32"/>
      <c r="P1" s="32"/>
      <c r="Q1" s="4"/>
      <c r="R1" s="4"/>
      <c r="S1" s="4"/>
    </row>
    <row r="2" spans="2:19" ht="58.5" customHeight="1" x14ac:dyDescent="0.25">
      <c r="B2" s="33" t="s">
        <v>51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4"/>
      <c r="R2" s="4"/>
      <c r="S2" s="4"/>
    </row>
    <row r="3" spans="2:19" ht="17.25" customHeight="1" x14ac:dyDescent="0.25">
      <c r="J3" t="s">
        <v>21</v>
      </c>
    </row>
    <row r="4" spans="2:19" ht="166.5" customHeight="1" x14ac:dyDescent="0.25">
      <c r="B4" s="2" t="s">
        <v>0</v>
      </c>
      <c r="C4" s="20" t="s">
        <v>36</v>
      </c>
      <c r="D4" s="20" t="s">
        <v>38</v>
      </c>
      <c r="E4" s="20" t="s">
        <v>37</v>
      </c>
      <c r="F4" s="20" t="s">
        <v>31</v>
      </c>
      <c r="G4" s="20" t="s">
        <v>30</v>
      </c>
      <c r="H4" s="22" t="s">
        <v>39</v>
      </c>
      <c r="I4" s="20" t="s">
        <v>40</v>
      </c>
      <c r="J4" s="20" t="s">
        <v>33</v>
      </c>
      <c r="K4" s="22" t="s">
        <v>41</v>
      </c>
      <c r="L4" s="21" t="s">
        <v>42</v>
      </c>
      <c r="M4" s="20" t="s">
        <v>34</v>
      </c>
      <c r="N4" s="22" t="s">
        <v>43</v>
      </c>
      <c r="O4" s="22" t="s">
        <v>45</v>
      </c>
      <c r="P4" s="20" t="s">
        <v>44</v>
      </c>
    </row>
    <row r="5" spans="2:19" x14ac:dyDescent="0.25">
      <c r="B5" s="18" t="s">
        <v>1</v>
      </c>
      <c r="C5" s="1"/>
      <c r="D5" s="1"/>
      <c r="E5" s="1"/>
      <c r="F5" s="1"/>
      <c r="G5" s="1"/>
      <c r="H5" s="23"/>
      <c r="I5" s="1"/>
      <c r="J5" s="1"/>
      <c r="K5" s="23"/>
      <c r="L5" s="1"/>
      <c r="M5" s="1"/>
      <c r="N5" s="23"/>
      <c r="O5" s="23"/>
      <c r="P5" s="1"/>
    </row>
    <row r="6" spans="2:19" x14ac:dyDescent="0.25">
      <c r="B6" s="18" t="s">
        <v>2</v>
      </c>
      <c r="C6" s="1"/>
      <c r="D6" s="1"/>
      <c r="E6" s="1"/>
      <c r="F6" s="1"/>
      <c r="G6" s="1"/>
      <c r="H6" s="23"/>
      <c r="I6" s="1"/>
      <c r="J6" s="1"/>
      <c r="K6" s="23"/>
      <c r="L6" s="1"/>
      <c r="M6" s="1"/>
      <c r="N6" s="23"/>
      <c r="O6" s="23"/>
      <c r="P6" s="3"/>
    </row>
    <row r="7" spans="2:19" x14ac:dyDescent="0.25">
      <c r="B7" s="18" t="s">
        <v>3</v>
      </c>
      <c r="C7" s="1"/>
      <c r="D7" s="1"/>
      <c r="E7" s="1">
        <v>9</v>
      </c>
      <c r="F7" s="1">
        <v>8</v>
      </c>
      <c r="G7" s="1">
        <f>E7+F7</f>
        <v>17</v>
      </c>
      <c r="H7" s="29">
        <f>D24/G24*G7</f>
        <v>55504.358163265308</v>
      </c>
      <c r="I7" s="1"/>
      <c r="J7" s="1"/>
      <c r="K7" s="23"/>
      <c r="L7" s="1"/>
      <c r="M7" s="1"/>
      <c r="N7" s="23"/>
      <c r="O7" s="23">
        <v>63890.51</v>
      </c>
      <c r="P7" s="28">
        <f>H7+K7+N7+O7</f>
        <v>119394.86816326532</v>
      </c>
    </row>
    <row r="8" spans="2:19" x14ac:dyDescent="0.25">
      <c r="B8" s="18" t="s">
        <v>4</v>
      </c>
      <c r="C8" s="1"/>
      <c r="D8" s="1"/>
      <c r="E8" s="1">
        <v>2</v>
      </c>
      <c r="F8" s="1">
        <v>2</v>
      </c>
      <c r="G8" s="1">
        <f t="shared" ref="G8:G24" si="0">E8+F8</f>
        <v>4</v>
      </c>
      <c r="H8" s="29">
        <f>D24/G24*G8</f>
        <v>13059.848979591838</v>
      </c>
      <c r="I8" s="1"/>
      <c r="J8" s="1"/>
      <c r="K8" s="23"/>
      <c r="L8" s="1"/>
      <c r="M8" s="1"/>
      <c r="N8" s="23"/>
      <c r="O8" s="23">
        <v>63996.3</v>
      </c>
      <c r="P8" s="28">
        <f t="shared" ref="P8:P24" si="1">H8+K8+N8+O8</f>
        <v>77056.148979591846</v>
      </c>
    </row>
    <row r="9" spans="2:19" x14ac:dyDescent="0.25">
      <c r="B9" s="18" t="s">
        <v>5</v>
      </c>
      <c r="C9" s="1"/>
      <c r="D9" s="1"/>
      <c r="E9" s="1"/>
      <c r="F9" s="1">
        <v>2</v>
      </c>
      <c r="G9" s="1">
        <f t="shared" si="0"/>
        <v>2</v>
      </c>
      <c r="H9" s="29">
        <f>D24/G24*G9</f>
        <v>6529.9244897959188</v>
      </c>
      <c r="I9" s="1"/>
      <c r="J9" s="1"/>
      <c r="K9" s="23"/>
      <c r="L9" s="1"/>
      <c r="M9" s="1"/>
      <c r="N9" s="23"/>
      <c r="O9" s="23"/>
      <c r="P9" s="28">
        <f t="shared" si="1"/>
        <v>6529.9244897959188</v>
      </c>
    </row>
    <row r="10" spans="2:19" x14ac:dyDescent="0.25">
      <c r="B10" s="18" t="s">
        <v>6</v>
      </c>
      <c r="C10" s="1"/>
      <c r="D10" s="1"/>
      <c r="E10" s="1">
        <v>5</v>
      </c>
      <c r="F10" s="1">
        <v>5</v>
      </c>
      <c r="G10" s="1">
        <f t="shared" si="0"/>
        <v>10</v>
      </c>
      <c r="H10" s="29">
        <f>D24/G24*G10</f>
        <v>32649.622448979593</v>
      </c>
      <c r="I10" s="1"/>
      <c r="J10" s="1"/>
      <c r="K10" s="23"/>
      <c r="L10" s="1"/>
      <c r="M10" s="1">
        <v>1</v>
      </c>
      <c r="N10" s="23">
        <f>L24/M24*M10</f>
        <v>0</v>
      </c>
      <c r="O10" s="23"/>
      <c r="P10" s="28">
        <f t="shared" si="1"/>
        <v>32649.622448979593</v>
      </c>
    </row>
    <row r="11" spans="2:19" x14ac:dyDescent="0.25">
      <c r="B11" s="19" t="s">
        <v>7</v>
      </c>
      <c r="C11" s="15"/>
      <c r="D11" s="15"/>
      <c r="E11" s="15"/>
      <c r="F11" s="15"/>
      <c r="G11" s="1">
        <f t="shared" si="0"/>
        <v>0</v>
      </c>
      <c r="H11" s="29"/>
      <c r="I11" s="1"/>
      <c r="J11" s="1"/>
      <c r="K11" s="23"/>
      <c r="L11" s="1"/>
      <c r="M11" s="1"/>
      <c r="N11" s="23"/>
      <c r="O11" s="23"/>
      <c r="P11" s="28"/>
    </row>
    <row r="12" spans="2:19" x14ac:dyDescent="0.25">
      <c r="B12" s="18" t="s">
        <v>8</v>
      </c>
      <c r="C12" s="1"/>
      <c r="D12" s="1"/>
      <c r="E12" s="1"/>
      <c r="F12" s="1">
        <v>3</v>
      </c>
      <c r="G12" s="1">
        <f t="shared" si="0"/>
        <v>3</v>
      </c>
      <c r="H12" s="29">
        <f>D24/G24*G12</f>
        <v>9794.8867346938787</v>
      </c>
      <c r="I12" s="1"/>
      <c r="J12" s="1"/>
      <c r="K12" s="23"/>
      <c r="L12" s="1"/>
      <c r="M12" s="1"/>
      <c r="N12" s="23"/>
      <c r="O12" s="23">
        <v>10570.41</v>
      </c>
      <c r="P12" s="28">
        <f t="shared" si="1"/>
        <v>20365.296734693879</v>
      </c>
    </row>
    <row r="13" spans="2:19" x14ac:dyDescent="0.25">
      <c r="B13" s="18" t="s">
        <v>9</v>
      </c>
      <c r="C13" s="1"/>
      <c r="D13" s="1"/>
      <c r="E13" s="1">
        <v>16</v>
      </c>
      <c r="F13" s="1">
        <v>13</v>
      </c>
      <c r="G13" s="1">
        <f t="shared" si="0"/>
        <v>29</v>
      </c>
      <c r="H13" s="29">
        <f>D24/G24*G13</f>
        <v>94683.905102040822</v>
      </c>
      <c r="I13" s="1"/>
      <c r="J13" s="1"/>
      <c r="K13" s="23"/>
      <c r="L13" s="1"/>
      <c r="M13" s="1"/>
      <c r="N13" s="23"/>
      <c r="O13" s="23"/>
      <c r="P13" s="28">
        <f t="shared" si="1"/>
        <v>94683.905102040822</v>
      </c>
    </row>
    <row r="14" spans="2:19" x14ac:dyDescent="0.25">
      <c r="B14" s="18" t="s">
        <v>10</v>
      </c>
      <c r="C14" s="1"/>
      <c r="D14" s="1"/>
      <c r="E14" s="1">
        <v>5</v>
      </c>
      <c r="F14" s="1">
        <v>3</v>
      </c>
      <c r="G14" s="1">
        <f t="shared" si="0"/>
        <v>8</v>
      </c>
      <c r="H14" s="29">
        <f>D24/G24*G14</f>
        <v>26119.697959183675</v>
      </c>
      <c r="I14" s="1"/>
      <c r="J14" s="1">
        <v>3</v>
      </c>
      <c r="K14" s="24">
        <f>I24/J24*J14</f>
        <v>0</v>
      </c>
      <c r="L14" s="1"/>
      <c r="M14" s="1"/>
      <c r="N14" s="23"/>
      <c r="O14" s="23">
        <v>457895.33</v>
      </c>
      <c r="P14" s="28">
        <f t="shared" si="1"/>
        <v>484015.02795918367</v>
      </c>
      <c r="Q14" s="17"/>
    </row>
    <row r="15" spans="2:19" x14ac:dyDescent="0.25">
      <c r="B15" s="18" t="s">
        <v>11</v>
      </c>
      <c r="C15" s="1"/>
      <c r="D15" s="1"/>
      <c r="E15" s="1">
        <v>7</v>
      </c>
      <c r="F15" s="1">
        <v>4</v>
      </c>
      <c r="G15" s="1">
        <f t="shared" si="0"/>
        <v>11</v>
      </c>
      <c r="H15" s="29">
        <f>D24/G24*G15</f>
        <v>35914.58469387755</v>
      </c>
      <c r="I15" s="1"/>
      <c r="J15" s="1">
        <v>12.5</v>
      </c>
      <c r="K15" s="24">
        <f>I24/J24*J15</f>
        <v>0</v>
      </c>
      <c r="L15" s="1"/>
      <c r="M15" s="1"/>
      <c r="N15" s="23"/>
      <c r="O15" s="23"/>
      <c r="P15" s="28">
        <f t="shared" si="1"/>
        <v>35914.58469387755</v>
      </c>
    </row>
    <row r="16" spans="2:19" x14ac:dyDescent="0.25">
      <c r="B16" s="18" t="s">
        <v>12</v>
      </c>
      <c r="C16" s="1"/>
      <c r="D16" s="1"/>
      <c r="E16" s="1">
        <v>2</v>
      </c>
      <c r="F16" s="1">
        <v>1</v>
      </c>
      <c r="G16" s="1">
        <f t="shared" si="0"/>
        <v>3</v>
      </c>
      <c r="H16" s="29">
        <f>D24/G24*G16</f>
        <v>9794.8867346938787</v>
      </c>
      <c r="I16" s="1"/>
      <c r="J16" s="1"/>
      <c r="K16" s="23"/>
      <c r="L16" s="1"/>
      <c r="M16" s="1"/>
      <c r="N16" s="23"/>
      <c r="O16" s="23"/>
      <c r="P16" s="28">
        <f t="shared" si="1"/>
        <v>9794.8867346938787</v>
      </c>
    </row>
    <row r="17" spans="2:16" x14ac:dyDescent="0.25">
      <c r="B17" s="18" t="s">
        <v>13</v>
      </c>
      <c r="C17" s="1"/>
      <c r="D17" s="1"/>
      <c r="E17" s="1">
        <v>9</v>
      </c>
      <c r="F17" s="1"/>
      <c r="G17" s="1">
        <f t="shared" si="0"/>
        <v>9</v>
      </c>
      <c r="H17" s="29">
        <f>D24/G24*G17</f>
        <v>29384.660204081636</v>
      </c>
      <c r="I17" s="1"/>
      <c r="J17" s="1"/>
      <c r="K17" s="23"/>
      <c r="L17" s="1"/>
      <c r="M17" s="1"/>
      <c r="N17" s="23"/>
      <c r="O17" s="23"/>
      <c r="P17" s="28">
        <f t="shared" si="1"/>
        <v>29384.660204081636</v>
      </c>
    </row>
    <row r="18" spans="2:16" x14ac:dyDescent="0.25">
      <c r="B18" s="18" t="s">
        <v>14</v>
      </c>
      <c r="C18" s="1"/>
      <c r="D18" s="1"/>
      <c r="E18" s="1">
        <v>8</v>
      </c>
      <c r="F18" s="1"/>
      <c r="G18" s="1">
        <f t="shared" si="0"/>
        <v>8</v>
      </c>
      <c r="H18" s="29">
        <f>D24/G24*G18</f>
        <v>26119.697959183675</v>
      </c>
      <c r="I18" s="1"/>
      <c r="J18" s="1"/>
      <c r="K18" s="23"/>
      <c r="L18" s="1"/>
      <c r="M18" s="1"/>
      <c r="N18" s="23"/>
      <c r="O18" s="23"/>
      <c r="P18" s="28">
        <f t="shared" si="1"/>
        <v>26119.697959183675</v>
      </c>
    </row>
    <row r="19" spans="2:16" x14ac:dyDescent="0.25">
      <c r="B19" s="18" t="s">
        <v>15</v>
      </c>
      <c r="C19" s="1"/>
      <c r="D19" s="1"/>
      <c r="E19" s="1">
        <v>5</v>
      </c>
      <c r="F19" s="1">
        <v>3</v>
      </c>
      <c r="G19" s="1">
        <f t="shared" si="0"/>
        <v>8</v>
      </c>
      <c r="H19" s="29">
        <f>D24/G24*G19</f>
        <v>26119.697959183675</v>
      </c>
      <c r="I19" s="1"/>
      <c r="J19" s="1">
        <v>10.4</v>
      </c>
      <c r="K19" s="24">
        <f>I24/J24*J19</f>
        <v>0</v>
      </c>
      <c r="L19" s="1"/>
      <c r="M19" s="1"/>
      <c r="N19" s="23"/>
      <c r="O19" s="23"/>
      <c r="P19" s="28">
        <f t="shared" si="1"/>
        <v>26119.697959183675</v>
      </c>
    </row>
    <row r="20" spans="2:16" x14ac:dyDescent="0.25">
      <c r="B20" s="18" t="s">
        <v>16</v>
      </c>
      <c r="C20" s="1"/>
      <c r="D20" s="1"/>
      <c r="E20" s="1">
        <v>5</v>
      </c>
      <c r="F20" s="1"/>
      <c r="G20" s="1">
        <f t="shared" si="0"/>
        <v>5</v>
      </c>
      <c r="H20" s="29">
        <f>D24/G24*G20</f>
        <v>16324.811224489797</v>
      </c>
      <c r="I20" s="1"/>
      <c r="J20" s="1"/>
      <c r="K20" s="23"/>
      <c r="L20" s="1"/>
      <c r="M20" s="1"/>
      <c r="N20" s="23"/>
      <c r="O20" s="23"/>
      <c r="P20" s="28">
        <f t="shared" si="1"/>
        <v>16324.811224489797</v>
      </c>
    </row>
    <row r="21" spans="2:16" x14ac:dyDescent="0.25">
      <c r="B21" s="18" t="s">
        <v>17</v>
      </c>
      <c r="C21" s="1"/>
      <c r="D21" s="1"/>
      <c r="E21" s="1">
        <v>5</v>
      </c>
      <c r="F21" s="1">
        <v>5</v>
      </c>
      <c r="G21" s="1">
        <f t="shared" si="0"/>
        <v>10</v>
      </c>
      <c r="H21" s="29">
        <f>D24/G24*G21</f>
        <v>32649.622448979593</v>
      </c>
      <c r="I21" s="1"/>
      <c r="J21" s="1"/>
      <c r="K21" s="23"/>
      <c r="L21" s="1"/>
      <c r="M21" s="1"/>
      <c r="N21" s="23"/>
      <c r="O21" s="23"/>
      <c r="P21" s="28">
        <f t="shared" si="1"/>
        <v>32649.622448979593</v>
      </c>
    </row>
    <row r="22" spans="2:16" x14ac:dyDescent="0.25">
      <c r="B22" s="19" t="s">
        <v>18</v>
      </c>
      <c r="C22" s="15"/>
      <c r="D22" s="15"/>
      <c r="E22" s="15"/>
      <c r="F22" s="15"/>
      <c r="G22" s="1">
        <f t="shared" si="0"/>
        <v>0</v>
      </c>
      <c r="H22" s="29"/>
      <c r="I22" s="1"/>
      <c r="J22" s="1"/>
      <c r="K22" s="23"/>
      <c r="L22" s="1"/>
      <c r="M22" s="1"/>
      <c r="N22" s="23"/>
      <c r="O22" s="23"/>
      <c r="P22" s="28"/>
    </row>
    <row r="23" spans="2:16" x14ac:dyDescent="0.25">
      <c r="B23" s="18" t="s">
        <v>19</v>
      </c>
      <c r="C23" s="1"/>
      <c r="D23" s="1"/>
      <c r="E23" s="1">
        <v>10</v>
      </c>
      <c r="F23" s="1">
        <v>10</v>
      </c>
      <c r="G23" s="1">
        <f t="shared" si="0"/>
        <v>20</v>
      </c>
      <c r="H23" s="29">
        <f>D24/G24*G23</f>
        <v>65299.244897959186</v>
      </c>
      <c r="I23" s="1"/>
      <c r="J23" s="1"/>
      <c r="K23" s="23"/>
      <c r="L23" s="1"/>
      <c r="M23" s="1"/>
      <c r="N23" s="23"/>
      <c r="O23" s="23"/>
      <c r="P23" s="28">
        <f t="shared" si="1"/>
        <v>65299.244897959186</v>
      </c>
    </row>
    <row r="24" spans="2:16" x14ac:dyDescent="0.25">
      <c r="B24" s="1" t="s">
        <v>20</v>
      </c>
      <c r="C24" s="14">
        <v>1076302</v>
      </c>
      <c r="D24" s="31">
        <v>479949.45</v>
      </c>
      <c r="E24" s="14">
        <f>SUM(E5:E23)</f>
        <v>88</v>
      </c>
      <c r="F24" s="14">
        <f t="shared" ref="F24" si="2">SUM(F5:F23)</f>
        <v>59</v>
      </c>
      <c r="G24" s="1">
        <f t="shared" si="0"/>
        <v>147</v>
      </c>
      <c r="H24" s="30">
        <f>SUM(H7:H23)</f>
        <v>479949.44999999995</v>
      </c>
      <c r="I24" s="14"/>
      <c r="J24" s="11">
        <v>13.4</v>
      </c>
      <c r="K24" s="25">
        <f>SUM(K7:K23)</f>
        <v>0</v>
      </c>
      <c r="L24" s="1"/>
      <c r="M24" s="1">
        <v>1</v>
      </c>
      <c r="N24" s="23">
        <f>SUM(N7:N23)</f>
        <v>0</v>
      </c>
      <c r="O24" s="23">
        <v>596352.55000000005</v>
      </c>
      <c r="P24" s="28">
        <f t="shared" si="1"/>
        <v>1076302</v>
      </c>
    </row>
    <row r="26" spans="2:16" x14ac:dyDescent="0.25">
      <c r="P26" s="16">
        <f>SUM(P7:P23)</f>
        <v>1076302.0000000002</v>
      </c>
    </row>
    <row r="27" spans="2:16" x14ac:dyDescent="0.25">
      <c r="C27" s="27"/>
    </row>
  </sheetData>
  <mergeCells count="2">
    <mergeCell ref="L1:P1"/>
    <mergeCell ref="B2:P2"/>
  </mergeCells>
  <pageMargins left="0.70866141732283461" right="0.70866141732283461" top="0.74803149606299213" bottom="0.74803149606299213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F25"/>
  <sheetViews>
    <sheetView workbookViewId="0">
      <selection activeCell="J5" sqref="J5"/>
    </sheetView>
  </sheetViews>
  <sheetFormatPr defaultRowHeight="15" x14ac:dyDescent="0.25"/>
  <cols>
    <col min="3" max="3" width="35.85546875" customWidth="1"/>
    <col min="4" max="4" width="24.28515625" customWidth="1"/>
    <col min="5" max="5" width="16.28515625" customWidth="1"/>
    <col min="6" max="6" width="14" customWidth="1"/>
  </cols>
  <sheetData>
    <row r="2" spans="3:6" ht="27.75" customHeight="1" x14ac:dyDescent="0.25">
      <c r="D2" s="35" t="s">
        <v>47</v>
      </c>
      <c r="E2" s="35"/>
      <c r="F2" s="35"/>
    </row>
    <row r="3" spans="3:6" x14ac:dyDescent="0.25">
      <c r="C3" s="35" t="s">
        <v>50</v>
      </c>
      <c r="D3" s="35"/>
      <c r="E3" s="35"/>
      <c r="F3" s="35"/>
    </row>
    <row r="4" spans="3:6" ht="124.5" customHeight="1" x14ac:dyDescent="0.25">
      <c r="C4" s="36"/>
      <c r="D4" s="36"/>
      <c r="E4" s="36"/>
      <c r="F4" s="36"/>
    </row>
    <row r="5" spans="3:6" ht="78.75" customHeight="1" x14ac:dyDescent="0.25">
      <c r="C5" s="2" t="s">
        <v>27</v>
      </c>
      <c r="D5" s="2" t="s">
        <v>28</v>
      </c>
      <c r="E5" s="2" t="s">
        <v>32</v>
      </c>
      <c r="F5" s="2" t="s">
        <v>29</v>
      </c>
    </row>
    <row r="6" spans="3:6" x14ac:dyDescent="0.25">
      <c r="C6" s="1" t="s">
        <v>1</v>
      </c>
      <c r="D6" s="1"/>
      <c r="E6" s="1"/>
      <c r="F6" s="1"/>
    </row>
    <row r="7" spans="3:6" x14ac:dyDescent="0.25">
      <c r="C7" s="1" t="s">
        <v>2</v>
      </c>
      <c r="D7" s="1"/>
      <c r="E7" s="1"/>
      <c r="F7" s="1"/>
    </row>
    <row r="8" spans="3:6" x14ac:dyDescent="0.25">
      <c r="C8" s="1" t="s">
        <v>3</v>
      </c>
      <c r="D8" s="1">
        <v>6.2</v>
      </c>
      <c r="E8" s="1"/>
      <c r="F8" s="12">
        <f>E25/D25*D8</f>
        <v>147399.03846153847</v>
      </c>
    </row>
    <row r="9" spans="3:6" x14ac:dyDescent="0.25">
      <c r="C9" s="1" t="s">
        <v>4</v>
      </c>
      <c r="D9" s="1">
        <v>1.6</v>
      </c>
      <c r="E9" s="1"/>
      <c r="F9" s="12">
        <f>E25/D25*D9</f>
        <v>38038.461538461539</v>
      </c>
    </row>
    <row r="10" spans="3:6" x14ac:dyDescent="0.25">
      <c r="C10" s="1" t="s">
        <v>5</v>
      </c>
      <c r="D10" s="1"/>
      <c r="E10" s="1"/>
      <c r="F10" s="12"/>
    </row>
    <row r="11" spans="3:6" x14ac:dyDescent="0.25">
      <c r="C11" s="1" t="s">
        <v>6</v>
      </c>
      <c r="D11" s="1">
        <v>4.9000000000000004</v>
      </c>
      <c r="E11" s="1"/>
      <c r="F11" s="12">
        <f>E25/D25*D11</f>
        <v>116492.78846153847</v>
      </c>
    </row>
    <row r="12" spans="3:6" x14ac:dyDescent="0.25">
      <c r="C12" s="1" t="s">
        <v>7</v>
      </c>
      <c r="D12" s="1">
        <v>1.5</v>
      </c>
      <c r="E12" s="1"/>
      <c r="F12" s="12">
        <f>E25/D25*D12</f>
        <v>35661.057692307688</v>
      </c>
    </row>
    <row r="13" spans="3:6" x14ac:dyDescent="0.25">
      <c r="C13" s="1" t="s">
        <v>8</v>
      </c>
      <c r="D13" s="1">
        <v>4.5999999999999996</v>
      </c>
      <c r="E13" s="1"/>
      <c r="F13" s="12">
        <f>E25/D25*D13</f>
        <v>109360.57692307691</v>
      </c>
    </row>
    <row r="14" spans="3:6" x14ac:dyDescent="0.25">
      <c r="C14" s="1" t="s">
        <v>9</v>
      </c>
      <c r="D14" s="1">
        <v>15.7</v>
      </c>
      <c r="E14" s="1"/>
      <c r="F14" s="12">
        <f>E25/D25*D14</f>
        <v>373252.40384615381</v>
      </c>
    </row>
    <row r="15" spans="3:6" x14ac:dyDescent="0.25">
      <c r="C15" s="1" t="s">
        <v>10</v>
      </c>
      <c r="D15" s="1">
        <v>2.8</v>
      </c>
      <c r="E15" s="1"/>
      <c r="F15" s="12">
        <f>E25/D25*D15</f>
        <v>66567.307692307688</v>
      </c>
    </row>
    <row r="16" spans="3:6" x14ac:dyDescent="0.25">
      <c r="C16" s="1" t="s">
        <v>11</v>
      </c>
      <c r="D16" s="1">
        <v>1</v>
      </c>
      <c r="E16" s="1"/>
      <c r="F16" s="12">
        <f>E25/D25*D16</f>
        <v>23774.038461538461</v>
      </c>
    </row>
    <row r="17" spans="3:6" x14ac:dyDescent="0.25">
      <c r="C17" s="1" t="s">
        <v>12</v>
      </c>
      <c r="D17" s="1">
        <v>15.8</v>
      </c>
      <c r="E17" s="1"/>
      <c r="F17" s="12">
        <f>E25/D25*D17</f>
        <v>375629.80769230769</v>
      </c>
    </row>
    <row r="18" spans="3:6" x14ac:dyDescent="0.25">
      <c r="C18" s="1" t="s">
        <v>13</v>
      </c>
      <c r="D18" s="1">
        <v>2.5</v>
      </c>
      <c r="E18" s="1"/>
      <c r="F18" s="12">
        <f>E25/D25*D18</f>
        <v>59435.096153846156</v>
      </c>
    </row>
    <row r="19" spans="3:6" x14ac:dyDescent="0.25">
      <c r="C19" s="1" t="s">
        <v>14</v>
      </c>
      <c r="D19" s="1">
        <v>10.5</v>
      </c>
      <c r="E19" s="1"/>
      <c r="F19" s="12">
        <v>249628</v>
      </c>
    </row>
    <row r="20" spans="3:6" x14ac:dyDescent="0.25">
      <c r="C20" s="1" t="s">
        <v>15</v>
      </c>
      <c r="D20" s="1">
        <v>12.4</v>
      </c>
      <c r="E20" s="1"/>
      <c r="F20" s="12">
        <f>E25/D25*D20</f>
        <v>294798.07692307694</v>
      </c>
    </row>
    <row r="21" spans="3:6" x14ac:dyDescent="0.25">
      <c r="C21" s="1" t="s">
        <v>16</v>
      </c>
      <c r="D21" s="1">
        <v>10.199999999999999</v>
      </c>
      <c r="E21" s="1"/>
      <c r="F21" s="12">
        <f>E25/D25*D21</f>
        <v>242495.19230769228</v>
      </c>
    </row>
    <row r="22" spans="3:6" x14ac:dyDescent="0.25">
      <c r="C22" s="1" t="s">
        <v>17</v>
      </c>
      <c r="D22" s="1">
        <v>12.2</v>
      </c>
      <c r="E22" s="1"/>
      <c r="F22" s="12">
        <f>E25/D25*D22</f>
        <v>290043.26923076919</v>
      </c>
    </row>
    <row r="23" spans="3:6" x14ac:dyDescent="0.25">
      <c r="C23" s="1" t="s">
        <v>18</v>
      </c>
      <c r="D23" s="1">
        <v>8.4</v>
      </c>
      <c r="E23" s="1"/>
      <c r="F23" s="12">
        <f>E25/D25*D23</f>
        <v>199701.92307692309</v>
      </c>
    </row>
    <row r="24" spans="3:6" x14ac:dyDescent="0.25">
      <c r="C24" s="1" t="s">
        <v>19</v>
      </c>
      <c r="D24" s="1">
        <v>14.5</v>
      </c>
      <c r="E24" s="1"/>
      <c r="F24" s="12">
        <f>E25/D25*D24</f>
        <v>344723.55769230769</v>
      </c>
    </row>
    <row r="25" spans="3:6" x14ac:dyDescent="0.25">
      <c r="C25" s="1" t="s">
        <v>20</v>
      </c>
      <c r="D25" s="1">
        <f>SUM(D6:D24)</f>
        <v>124.80000000000001</v>
      </c>
      <c r="E25" s="11">
        <v>2967000</v>
      </c>
      <c r="F25" s="12">
        <v>2967000</v>
      </c>
    </row>
  </sheetData>
  <mergeCells count="2">
    <mergeCell ref="D2:F2"/>
    <mergeCell ref="C3:F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workbookViewId="0">
      <selection activeCell="M6" sqref="M6"/>
    </sheetView>
  </sheetViews>
  <sheetFormatPr defaultRowHeight="15" x14ac:dyDescent="0.25"/>
  <cols>
    <col min="2" max="2" width="36.7109375" customWidth="1"/>
    <col min="3" max="3" width="10.28515625" customWidth="1"/>
    <col min="5" max="5" width="15.140625" customWidth="1"/>
    <col min="6" max="6" width="13.85546875" customWidth="1"/>
    <col min="7" max="7" width="13.140625" customWidth="1"/>
    <col min="8" max="8" width="13.28515625" customWidth="1"/>
  </cols>
  <sheetData>
    <row r="1" spans="2:8" ht="30" customHeight="1" x14ac:dyDescent="0.25">
      <c r="F1" s="35" t="s">
        <v>48</v>
      </c>
      <c r="G1" s="35"/>
      <c r="H1" s="35"/>
    </row>
    <row r="2" spans="2:8" ht="120.75" customHeight="1" x14ac:dyDescent="0.25">
      <c r="B2" s="35" t="s">
        <v>49</v>
      </c>
      <c r="C2" s="35"/>
      <c r="D2" s="35"/>
      <c r="E2" s="35"/>
      <c r="F2" s="35"/>
      <c r="G2" s="35"/>
      <c r="H2" s="35"/>
    </row>
    <row r="4" spans="2:8" ht="78.75" customHeight="1" x14ac:dyDescent="0.25">
      <c r="B4" s="2" t="s">
        <v>0</v>
      </c>
      <c r="C4" s="2" t="s">
        <v>25</v>
      </c>
      <c r="D4" s="2" t="s">
        <v>22</v>
      </c>
      <c r="E4" s="5" t="s">
        <v>23</v>
      </c>
      <c r="F4" s="2" t="s">
        <v>35</v>
      </c>
      <c r="G4" s="5" t="s">
        <v>24</v>
      </c>
      <c r="H4" s="8" t="s">
        <v>26</v>
      </c>
    </row>
    <row r="5" spans="2:8" x14ac:dyDescent="0.25">
      <c r="B5" s="1" t="s">
        <v>1</v>
      </c>
      <c r="C5" s="1"/>
      <c r="D5" s="15"/>
      <c r="E5" s="6"/>
      <c r="F5" s="1"/>
      <c r="G5" s="6"/>
      <c r="H5" s="9"/>
    </row>
    <row r="6" spans="2:8" x14ac:dyDescent="0.25">
      <c r="B6" s="1" t="s">
        <v>2</v>
      </c>
      <c r="C6" s="1"/>
      <c r="D6" s="15"/>
      <c r="E6" s="6"/>
      <c r="F6" s="1"/>
      <c r="G6" s="6"/>
      <c r="H6" s="9"/>
    </row>
    <row r="7" spans="2:8" ht="15.75" x14ac:dyDescent="0.25">
      <c r="B7" s="1" t="s">
        <v>3</v>
      </c>
      <c r="C7" s="10">
        <v>1967</v>
      </c>
      <c r="D7" s="15">
        <v>1226.3</v>
      </c>
      <c r="E7" s="7">
        <f>D7*12*5.5</f>
        <v>80935.799999999988</v>
      </c>
      <c r="F7" s="10">
        <v>300</v>
      </c>
      <c r="G7" s="6"/>
      <c r="H7" s="13">
        <f>E7+F7+G7</f>
        <v>81235.799999999988</v>
      </c>
    </row>
    <row r="8" spans="2:8" ht="15.75" x14ac:dyDescent="0.25">
      <c r="B8" s="1" t="s">
        <v>4</v>
      </c>
      <c r="C8" s="10">
        <v>678</v>
      </c>
      <c r="D8" s="15"/>
      <c r="E8" s="7"/>
      <c r="F8" s="10">
        <v>300</v>
      </c>
      <c r="G8" s="6"/>
      <c r="H8" s="13">
        <f t="shared" ref="H8:H24" si="0">E8+F8+G8</f>
        <v>300</v>
      </c>
    </row>
    <row r="9" spans="2:8" ht="15.75" x14ac:dyDescent="0.25">
      <c r="B9" s="1" t="s">
        <v>5</v>
      </c>
      <c r="C9" s="10">
        <v>825</v>
      </c>
      <c r="D9" s="15"/>
      <c r="E9" s="7"/>
      <c r="F9" s="10">
        <v>300</v>
      </c>
      <c r="G9" s="6"/>
      <c r="H9" s="13">
        <f t="shared" si="0"/>
        <v>300</v>
      </c>
    </row>
    <row r="10" spans="2:8" ht="15.75" x14ac:dyDescent="0.25">
      <c r="B10" s="1" t="s">
        <v>6</v>
      </c>
      <c r="C10" s="10">
        <v>1194</v>
      </c>
      <c r="D10" s="15">
        <v>301.39999999999998</v>
      </c>
      <c r="E10" s="7">
        <f t="shared" ref="E10:E23" si="1">D10*12*5.5</f>
        <v>19892.399999999998</v>
      </c>
      <c r="F10" s="10">
        <v>300</v>
      </c>
      <c r="G10" s="6"/>
      <c r="H10" s="13">
        <f t="shared" si="0"/>
        <v>20192.399999999998</v>
      </c>
    </row>
    <row r="11" spans="2:8" ht="15.75" x14ac:dyDescent="0.25">
      <c r="B11" s="1" t="s">
        <v>7</v>
      </c>
      <c r="C11" s="10">
        <v>1358</v>
      </c>
      <c r="D11" s="15"/>
      <c r="E11" s="7"/>
      <c r="F11" s="10"/>
      <c r="G11" s="6"/>
      <c r="H11" s="13">
        <f t="shared" si="0"/>
        <v>0</v>
      </c>
    </row>
    <row r="12" spans="2:8" ht="15.75" x14ac:dyDescent="0.25">
      <c r="B12" s="1" t="s">
        <v>8</v>
      </c>
      <c r="C12" s="10">
        <v>564</v>
      </c>
      <c r="D12" s="15"/>
      <c r="E12" s="7"/>
      <c r="F12" s="10">
        <v>300</v>
      </c>
      <c r="G12" s="6"/>
      <c r="H12" s="13">
        <f t="shared" si="0"/>
        <v>300</v>
      </c>
    </row>
    <row r="13" spans="2:8" ht="15.75" x14ac:dyDescent="0.25">
      <c r="B13" s="1" t="s">
        <v>9</v>
      </c>
      <c r="C13" s="10">
        <v>1595</v>
      </c>
      <c r="D13" s="15"/>
      <c r="E13" s="7"/>
      <c r="F13" s="10">
        <v>300</v>
      </c>
      <c r="G13" s="6"/>
      <c r="H13" s="13">
        <f t="shared" si="0"/>
        <v>300</v>
      </c>
    </row>
    <row r="14" spans="2:8" ht="15.75" x14ac:dyDescent="0.25">
      <c r="B14" s="1" t="s">
        <v>10</v>
      </c>
      <c r="C14" s="10">
        <v>2700</v>
      </c>
      <c r="D14" s="15">
        <v>492.5</v>
      </c>
      <c r="E14" s="7">
        <f t="shared" si="1"/>
        <v>32505</v>
      </c>
      <c r="F14" s="10">
        <v>300</v>
      </c>
      <c r="G14" s="6"/>
      <c r="H14" s="13">
        <f t="shared" si="0"/>
        <v>32805</v>
      </c>
    </row>
    <row r="15" spans="2:8" ht="15.75" x14ac:dyDescent="0.25">
      <c r="B15" s="1" t="s">
        <v>11</v>
      </c>
      <c r="C15" s="10">
        <v>1295</v>
      </c>
      <c r="D15" s="15"/>
      <c r="E15" s="7"/>
      <c r="F15" s="10">
        <v>300</v>
      </c>
      <c r="G15" s="6"/>
      <c r="H15" s="13">
        <f t="shared" si="0"/>
        <v>300</v>
      </c>
    </row>
    <row r="16" spans="2:8" ht="15.75" x14ac:dyDescent="0.25">
      <c r="B16" s="1" t="s">
        <v>12</v>
      </c>
      <c r="C16" s="10">
        <v>843</v>
      </c>
      <c r="D16" s="15"/>
      <c r="E16" s="7"/>
      <c r="F16" s="10">
        <v>300</v>
      </c>
      <c r="G16" s="6"/>
      <c r="H16" s="13">
        <f t="shared" si="0"/>
        <v>300</v>
      </c>
    </row>
    <row r="17" spans="2:10" ht="15.75" x14ac:dyDescent="0.25">
      <c r="B17" s="1" t="s">
        <v>13</v>
      </c>
      <c r="C17" s="10">
        <v>1124</v>
      </c>
      <c r="D17" s="15"/>
      <c r="E17" s="7"/>
      <c r="F17" s="10">
        <v>300</v>
      </c>
      <c r="G17" s="6"/>
      <c r="H17" s="13">
        <f t="shared" si="0"/>
        <v>300</v>
      </c>
    </row>
    <row r="18" spans="2:10" ht="15.75" x14ac:dyDescent="0.25">
      <c r="B18" s="1" t="s">
        <v>14</v>
      </c>
      <c r="C18" s="10">
        <v>658</v>
      </c>
      <c r="D18" s="15"/>
      <c r="E18" s="7"/>
      <c r="F18" s="10">
        <v>300</v>
      </c>
      <c r="G18" s="6"/>
      <c r="H18" s="13">
        <f t="shared" si="0"/>
        <v>300</v>
      </c>
    </row>
    <row r="19" spans="2:10" ht="15.75" x14ac:dyDescent="0.25">
      <c r="B19" s="1" t="s">
        <v>15</v>
      </c>
      <c r="C19" s="10">
        <v>2372</v>
      </c>
      <c r="D19" s="15">
        <v>421.6</v>
      </c>
      <c r="E19" s="7">
        <f t="shared" si="1"/>
        <v>27825.600000000006</v>
      </c>
      <c r="F19" s="10">
        <v>300</v>
      </c>
      <c r="G19" s="6"/>
      <c r="H19" s="13">
        <f t="shared" si="0"/>
        <v>28125.600000000006</v>
      </c>
    </row>
    <row r="20" spans="2:10" ht="15.75" x14ac:dyDescent="0.25">
      <c r="B20" s="1" t="s">
        <v>16</v>
      </c>
      <c r="C20" s="10">
        <v>1435</v>
      </c>
      <c r="D20" s="15">
        <v>33</v>
      </c>
      <c r="E20" s="7">
        <f t="shared" si="1"/>
        <v>2178</v>
      </c>
      <c r="F20" s="10">
        <v>300</v>
      </c>
      <c r="G20" s="6"/>
      <c r="H20" s="13">
        <f t="shared" si="0"/>
        <v>2478</v>
      </c>
    </row>
    <row r="21" spans="2:10" ht="15.75" x14ac:dyDescent="0.25">
      <c r="B21" s="1" t="s">
        <v>17</v>
      </c>
      <c r="C21" s="10">
        <v>1336</v>
      </c>
      <c r="D21" s="15"/>
      <c r="E21" s="7"/>
      <c r="F21" s="10">
        <v>300</v>
      </c>
      <c r="G21" s="6"/>
      <c r="H21" s="13">
        <f t="shared" si="0"/>
        <v>300</v>
      </c>
    </row>
    <row r="22" spans="2:10" ht="15.75" x14ac:dyDescent="0.25">
      <c r="B22" s="1" t="s">
        <v>18</v>
      </c>
      <c r="C22" s="10">
        <v>762</v>
      </c>
      <c r="D22" s="15"/>
      <c r="E22" s="7"/>
      <c r="F22" s="10">
        <v>300</v>
      </c>
      <c r="G22" s="6"/>
      <c r="H22" s="13">
        <f t="shared" si="0"/>
        <v>300</v>
      </c>
    </row>
    <row r="23" spans="2:10" ht="15.75" x14ac:dyDescent="0.25">
      <c r="B23" s="1" t="s">
        <v>19</v>
      </c>
      <c r="C23" s="10">
        <v>1544</v>
      </c>
      <c r="D23" s="15">
        <v>133.30000000000001</v>
      </c>
      <c r="E23" s="7">
        <f t="shared" si="1"/>
        <v>8797.8000000000011</v>
      </c>
      <c r="F23" s="10">
        <v>300</v>
      </c>
      <c r="G23" s="6"/>
      <c r="H23" s="13">
        <f t="shared" si="0"/>
        <v>9097.8000000000011</v>
      </c>
    </row>
    <row r="24" spans="2:10" x14ac:dyDescent="0.25">
      <c r="B24" s="1" t="s">
        <v>20</v>
      </c>
      <c r="C24" s="1">
        <f>SUM(C7:C23)</f>
        <v>22250</v>
      </c>
      <c r="D24" s="15">
        <f>SUM(D7:D23)</f>
        <v>2608.1</v>
      </c>
      <c r="E24" s="7">
        <f>SUM(E7:E23)</f>
        <v>172134.59999999998</v>
      </c>
      <c r="F24" s="1">
        <f>SUM(F7:F23)</f>
        <v>4800</v>
      </c>
      <c r="G24" s="6">
        <f>SUM(G5:G23)</f>
        <v>0</v>
      </c>
      <c r="H24" s="13">
        <f t="shared" si="0"/>
        <v>176934.59999999998</v>
      </c>
    </row>
    <row r="25" spans="2:10" x14ac:dyDescent="0.25">
      <c r="J25" s="26"/>
    </row>
    <row r="28" spans="2:10" x14ac:dyDescent="0.25">
      <c r="G28" s="16"/>
    </row>
  </sheetData>
  <mergeCells count="2">
    <mergeCell ref="F1:H1"/>
    <mergeCell ref="B2:H2"/>
  </mergeCells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2016-12-15T09:29:35Z</cp:lastPrinted>
  <dcterms:created xsi:type="dcterms:W3CDTF">2014-12-29T06:30:49Z</dcterms:created>
  <dcterms:modified xsi:type="dcterms:W3CDTF">2017-01-11T14:35:15Z</dcterms:modified>
</cp:coreProperties>
</file>